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00" windowHeight="9780" activeTab="1"/>
  </bookViews>
  <sheets>
    <sheet name="申报表" sheetId="1" r:id="rId1"/>
    <sheet name="1-8监控表" sheetId="3" r:id="rId2"/>
    <sheet name="直达资金绩效目标" sheetId="2" state="hidden" r:id="rId3"/>
  </sheets>
  <definedNames>
    <definedName name="_xlnm.Print_Area" localSheetId="0">申报表!$A$1:$E$25</definedName>
    <definedName name="_xlnm.Print_Area" localSheetId="2">直达资金绩效目标!$A$1:$G$24</definedName>
  </definedNames>
  <calcPr calcId="144525"/>
</workbook>
</file>

<file path=xl/sharedStrings.xml><?xml version="1.0" encoding="utf-8"?>
<sst xmlns="http://schemas.openxmlformats.org/spreadsheetml/2006/main" count="193" uniqueCount="89">
  <si>
    <t>附1</t>
  </si>
  <si>
    <t>绩效目标申报表</t>
  </si>
  <si>
    <t>（2024年度）</t>
  </si>
  <si>
    <t>项目名称</t>
  </si>
  <si>
    <t>阿克陶县克孜勒陶镇易地扶贫搬迁丝路佳苑安置点配套基础设施建设2024年中央财政以工代赈项目</t>
  </si>
  <si>
    <t>项目负责人及电话</t>
  </si>
  <si>
    <t>张博13809987521</t>
  </si>
  <si>
    <t>主管部门</t>
  </si>
  <si>
    <t>阿克陶县发展和改革委员会</t>
  </si>
  <si>
    <t>实施单位</t>
  </si>
  <si>
    <t>阿克陶县克孜勒陶镇人民政府</t>
  </si>
  <si>
    <t>资金情况（万元）</t>
  </si>
  <si>
    <t>年度资金总额：</t>
  </si>
  <si>
    <t>其中：财政拨款</t>
  </si>
  <si>
    <t>其他资金</t>
  </si>
  <si>
    <t>总体目标</t>
  </si>
  <si>
    <t>年度目标</t>
  </si>
  <si>
    <t>目标1：硬化面积20000㎡及附属配套设施。
目标2：通过项目实施，可改善当地的投资环境，促进农村经济发展；可以增加农民收入，拓宽农民就业渠道，通过以工代赈项目实施计划可解决100人就地就近就业增收,发放以工代赈劳务报酬金额70万元，人均增收0.7万元，务工人员中50人为安置点易地搬迁居民，优先吸纳脱贫人口、易返贫致贫监测人口、其他农村低收入群体，尽最大可能多地带动本地劳动力就业。</t>
  </si>
  <si>
    <t>绩效指标</t>
  </si>
  <si>
    <t>一级指标</t>
  </si>
  <si>
    <t>二级指标</t>
  </si>
  <si>
    <t>三级指标</t>
  </si>
  <si>
    <t>指标值</t>
  </si>
  <si>
    <t>产出指标</t>
  </si>
  <si>
    <t>数量指标</t>
  </si>
  <si>
    <t>道路硬化面积</t>
  </si>
  <si>
    <t>=20000㎡</t>
  </si>
  <si>
    <t>质量指标</t>
  </si>
  <si>
    <t>项目验收合格率</t>
  </si>
  <si>
    <t>=100%</t>
  </si>
  <si>
    <t>时效指标</t>
  </si>
  <si>
    <t>项目计划开工时间</t>
  </si>
  <si>
    <t>2024年4月</t>
  </si>
  <si>
    <t>项目计划完工时间</t>
  </si>
  <si>
    <t>2024年11月</t>
  </si>
  <si>
    <t>项目完成及时率</t>
  </si>
  <si>
    <t>成本指标</t>
  </si>
  <si>
    <t>工程建设费用</t>
  </si>
  <si>
    <t>≤286万元</t>
  </si>
  <si>
    <t>工程建设其他费用及预备费</t>
  </si>
  <si>
    <t>≤14万元</t>
  </si>
  <si>
    <t>效益指标</t>
  </si>
  <si>
    <t>经济效益指标</t>
  </si>
  <si>
    <t>带动增加劳动者全年总收入</t>
  </si>
  <si>
    <t>≥70万元</t>
  </si>
  <si>
    <t>社会效益指标</t>
  </si>
  <si>
    <t>以工代赈带动就业人口数</t>
  </si>
  <si>
    <t>≥100人</t>
  </si>
  <si>
    <t>可持续影响指标</t>
  </si>
  <si>
    <t>工程设计使用年限</t>
  </si>
  <si>
    <t>≤10年</t>
  </si>
  <si>
    <t>满意度指标</t>
  </si>
  <si>
    <t>服务对象满意度指标</t>
  </si>
  <si>
    <t>受益群众满意度</t>
  </si>
  <si>
    <t>≥95%</t>
  </si>
  <si>
    <t>受益劳动人口满意度</t>
  </si>
  <si>
    <t>注：1.“其他资金”是指与财政拨款共同用于同一脱贫攻坚项目的单位自有资金、社会资金等。
2.各地请根据实际情况，选择适合的二级指标进行填报，并细化为三级指标和指标值。</t>
  </si>
  <si>
    <t>绩效运行监控表</t>
  </si>
  <si>
    <t>项目负责人</t>
  </si>
  <si>
    <t>类别</t>
  </si>
  <si>
    <t>年初预算数</t>
  </si>
  <si>
    <t>1-8月执行数</t>
  </si>
  <si>
    <t>预算执行率</t>
  </si>
  <si>
    <t>-</t>
  </si>
  <si>
    <t>年度总体目标</t>
  </si>
  <si>
    <t>绩
效
指
标</t>
  </si>
  <si>
    <t>年度指标值</t>
  </si>
  <si>
    <t>1-8月完成情况</t>
  </si>
  <si>
    <t>全年预计完成情况</t>
  </si>
  <si>
    <t>偏差原因分析</t>
  </si>
  <si>
    <t>备注</t>
  </si>
  <si>
    <t>无偏差</t>
  </si>
  <si>
    <t>未达监控节点</t>
  </si>
  <si>
    <t>228.8万元</t>
  </si>
  <si>
    <t>项目实施中</t>
  </si>
  <si>
    <t>中央直达项目绩效目标表</t>
  </si>
  <si>
    <r>
      <rPr>
        <sz val="10"/>
        <color rgb="FF000000"/>
        <rFont val="宋体"/>
        <charset val="134"/>
        <scheme val="minor"/>
      </rPr>
      <t>（2022</t>
    </r>
    <r>
      <rPr>
        <sz val="10"/>
        <color rgb="FF000000"/>
        <rFont val="宋体"/>
        <charset val="134"/>
      </rPr>
      <t>年度）</t>
    </r>
  </si>
  <si>
    <t>所属专项</t>
  </si>
  <si>
    <t>中央直达资金</t>
  </si>
  <si>
    <t>中央主管部门</t>
  </si>
  <si>
    <t>中华人民共和国农业农村部</t>
  </si>
  <si>
    <t>省级财政部门</t>
  </si>
  <si>
    <t>新疆维吾尔自治区财政厅</t>
  </si>
  <si>
    <t>省级主管部门</t>
  </si>
  <si>
    <t>新疆维吾尔自治区农业农村厅</t>
  </si>
  <si>
    <t>具体实施单位</t>
  </si>
  <si>
    <t>资金情况   （万元）</t>
  </si>
  <si>
    <t> 年度资金总额：</t>
  </si>
  <si>
    <t>其中：财政资金</t>
  </si>
</sst>
</file>

<file path=xl/styles.xml><?xml version="1.0" encoding="utf-8"?>
<styleSheet xmlns="http://schemas.openxmlformats.org/spreadsheetml/2006/main">
  <numFmts count="7">
    <numFmt numFmtId="176" formatCode="0.00_);[Red]\(0.00\)"/>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7" formatCode="0.000000_ "/>
    <numFmt numFmtId="178" formatCode="0.0%"/>
  </numFmts>
  <fonts count="33">
    <font>
      <sz val="11"/>
      <color theme="1"/>
      <name val="宋体"/>
      <charset val="134"/>
      <scheme val="minor"/>
    </font>
    <font>
      <sz val="12"/>
      <name val="宋体"/>
      <charset val="134"/>
    </font>
    <font>
      <b/>
      <sz val="16"/>
      <color rgb="FF000000"/>
      <name val="宋体"/>
      <charset val="134"/>
      <scheme val="minor"/>
    </font>
    <font>
      <sz val="10"/>
      <color rgb="FF000000"/>
      <name val="宋体"/>
      <charset val="134"/>
      <scheme val="minor"/>
    </font>
    <font>
      <sz val="10"/>
      <color theme="1"/>
      <name val="宋体"/>
      <charset val="134"/>
      <scheme val="minor"/>
    </font>
    <font>
      <sz val="10"/>
      <color rgb="FF000000"/>
      <name val="宋体"/>
      <charset val="134"/>
    </font>
    <font>
      <sz val="10"/>
      <color theme="1"/>
      <name val="宋体"/>
      <charset val="134"/>
    </font>
    <font>
      <sz val="10"/>
      <name val="宋体"/>
      <charset val="134"/>
    </font>
    <font>
      <b/>
      <sz val="18"/>
      <name val="宋体"/>
      <charset val="134"/>
    </font>
    <font>
      <b/>
      <sz val="12"/>
      <name val="宋体"/>
      <charset val="134"/>
    </font>
    <font>
      <sz val="10"/>
      <name val="宋体"/>
      <charset val="134"/>
      <scheme val="minor"/>
    </font>
    <font>
      <sz val="11"/>
      <name val="宋体"/>
      <charset val="134"/>
      <scheme val="minor"/>
    </font>
    <font>
      <b/>
      <sz val="16"/>
      <name val="宋体"/>
      <charset val="134"/>
    </font>
    <font>
      <sz val="16"/>
      <name val="宋体"/>
      <charset val="134"/>
      <scheme val="minor"/>
    </font>
    <font>
      <sz val="11"/>
      <color theme="1"/>
      <name val="宋体"/>
      <charset val="0"/>
      <scheme val="minor"/>
    </font>
    <font>
      <sz val="11"/>
      <color theme="0"/>
      <name val="宋体"/>
      <charset val="0"/>
      <scheme val="minor"/>
    </font>
    <font>
      <sz val="11"/>
      <color rgb="FFFA7D00"/>
      <name val="宋体"/>
      <charset val="0"/>
      <scheme val="minor"/>
    </font>
    <font>
      <u/>
      <sz val="11"/>
      <color rgb="FF0000FF"/>
      <name val="宋体"/>
      <charset val="0"/>
      <scheme val="minor"/>
    </font>
    <font>
      <sz val="11"/>
      <color rgb="FF9C0006"/>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u/>
      <sz val="11"/>
      <color rgb="FF800080"/>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9C650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rgb="FFFFFFCC"/>
        <bgColor indexed="64"/>
      </patternFill>
    </fill>
    <fill>
      <patternFill patternType="solid">
        <fgColor theme="8"/>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rgb="FFF2F2F2"/>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theme="8"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4" fillId="13" borderId="0" applyNumberFormat="0" applyBorder="0" applyAlignment="0" applyProtection="0">
      <alignment vertical="center"/>
    </xf>
    <xf numFmtId="0" fontId="19" fillId="10"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6" borderId="0" applyNumberFormat="0" applyBorder="0" applyAlignment="0" applyProtection="0">
      <alignment vertical="center"/>
    </xf>
    <xf numFmtId="0" fontId="18" fillId="7" borderId="0" applyNumberFormat="0" applyBorder="0" applyAlignment="0" applyProtection="0">
      <alignment vertical="center"/>
    </xf>
    <xf numFmtId="43" fontId="0" fillId="0" borderId="0" applyFont="0" applyFill="0" applyBorder="0" applyAlignment="0" applyProtection="0">
      <alignment vertical="center"/>
    </xf>
    <xf numFmtId="0" fontId="15" fillId="16"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8" borderId="16" applyNumberFormat="0" applyFont="0" applyAlignment="0" applyProtection="0">
      <alignment vertical="center"/>
    </xf>
    <xf numFmtId="0" fontId="15" fillId="5"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7" applyNumberFormat="0" applyFill="0" applyAlignment="0" applyProtection="0">
      <alignment vertical="center"/>
    </xf>
    <xf numFmtId="0" fontId="27" fillId="0" borderId="17" applyNumberFormat="0" applyFill="0" applyAlignment="0" applyProtection="0">
      <alignment vertical="center"/>
    </xf>
    <xf numFmtId="0" fontId="15" fillId="9" borderId="0" applyNumberFormat="0" applyBorder="0" applyAlignment="0" applyProtection="0">
      <alignment vertical="center"/>
    </xf>
    <xf numFmtId="0" fontId="23" fillId="0" borderId="18" applyNumberFormat="0" applyFill="0" applyAlignment="0" applyProtection="0">
      <alignment vertical="center"/>
    </xf>
    <xf numFmtId="0" fontId="15" fillId="8" borderId="0" applyNumberFormat="0" applyBorder="0" applyAlignment="0" applyProtection="0">
      <alignment vertical="center"/>
    </xf>
    <xf numFmtId="0" fontId="28" fillId="23" borderId="19" applyNumberFormat="0" applyAlignment="0" applyProtection="0">
      <alignment vertical="center"/>
    </xf>
    <xf numFmtId="0" fontId="30" fillId="23" borderId="15" applyNumberFormat="0" applyAlignment="0" applyProtection="0">
      <alignment vertical="center"/>
    </xf>
    <xf numFmtId="0" fontId="31" fillId="31" borderId="20" applyNumberFormat="0" applyAlignment="0" applyProtection="0">
      <alignment vertical="center"/>
    </xf>
    <xf numFmtId="0" fontId="14" fillId="12" borderId="0" applyNumberFormat="0" applyBorder="0" applyAlignment="0" applyProtection="0">
      <alignment vertical="center"/>
    </xf>
    <xf numFmtId="0" fontId="15" fillId="22" borderId="0" applyNumberFormat="0" applyBorder="0" applyAlignment="0" applyProtection="0">
      <alignment vertical="center"/>
    </xf>
    <xf numFmtId="0" fontId="16" fillId="0" borderId="14" applyNumberFormat="0" applyFill="0" applyAlignment="0" applyProtection="0">
      <alignment vertical="center"/>
    </xf>
    <xf numFmtId="0" fontId="32" fillId="0" borderId="21" applyNumberFormat="0" applyFill="0" applyAlignment="0" applyProtection="0">
      <alignment vertical="center"/>
    </xf>
    <xf numFmtId="0" fontId="20" fillId="11" borderId="0" applyNumberFormat="0" applyBorder="0" applyAlignment="0" applyProtection="0">
      <alignment vertical="center"/>
    </xf>
    <xf numFmtId="0" fontId="29" fillId="26" borderId="0" applyNumberFormat="0" applyBorder="0" applyAlignment="0" applyProtection="0">
      <alignment vertical="center"/>
    </xf>
    <xf numFmtId="0" fontId="14" fillId="25" borderId="0" applyNumberFormat="0" applyBorder="0" applyAlignment="0" applyProtection="0">
      <alignment vertical="center"/>
    </xf>
    <xf numFmtId="0" fontId="15" fillId="30" borderId="0" applyNumberFormat="0" applyBorder="0" applyAlignment="0" applyProtection="0">
      <alignment vertical="center"/>
    </xf>
    <xf numFmtId="0" fontId="14" fillId="21" borderId="0" applyNumberFormat="0" applyBorder="0" applyAlignment="0" applyProtection="0">
      <alignment vertical="center"/>
    </xf>
    <xf numFmtId="0" fontId="14" fillId="17" borderId="0" applyNumberFormat="0" applyBorder="0" applyAlignment="0" applyProtection="0">
      <alignment vertical="center"/>
    </xf>
    <xf numFmtId="0" fontId="14" fillId="15" borderId="0" applyNumberFormat="0" applyBorder="0" applyAlignment="0" applyProtection="0">
      <alignment vertical="center"/>
    </xf>
    <xf numFmtId="0" fontId="14" fillId="29" borderId="0" applyNumberFormat="0" applyBorder="0" applyAlignment="0" applyProtection="0">
      <alignment vertical="center"/>
    </xf>
    <xf numFmtId="0" fontId="15" fillId="33" borderId="0" applyNumberFormat="0" applyBorder="0" applyAlignment="0" applyProtection="0">
      <alignment vertical="center"/>
    </xf>
    <xf numFmtId="0" fontId="15" fillId="28" borderId="0" applyNumberFormat="0" applyBorder="0" applyAlignment="0" applyProtection="0">
      <alignment vertical="center"/>
    </xf>
    <xf numFmtId="0" fontId="14" fillId="20" borderId="0" applyNumberFormat="0" applyBorder="0" applyAlignment="0" applyProtection="0">
      <alignment vertical="center"/>
    </xf>
    <xf numFmtId="0" fontId="14" fillId="14" borderId="0" applyNumberFormat="0" applyBorder="0" applyAlignment="0" applyProtection="0">
      <alignment vertical="center"/>
    </xf>
    <xf numFmtId="0" fontId="15" fillId="19" borderId="0" applyNumberFormat="0" applyBorder="0" applyAlignment="0" applyProtection="0">
      <alignment vertical="center"/>
    </xf>
    <xf numFmtId="0" fontId="14" fillId="27" borderId="0" applyNumberFormat="0" applyBorder="0" applyAlignment="0" applyProtection="0">
      <alignment vertical="center"/>
    </xf>
    <xf numFmtId="0" fontId="15" fillId="4" borderId="0" applyNumberFormat="0" applyBorder="0" applyAlignment="0" applyProtection="0">
      <alignment vertical="center"/>
    </xf>
    <xf numFmtId="0" fontId="15" fillId="32" borderId="0" applyNumberFormat="0" applyBorder="0" applyAlignment="0" applyProtection="0">
      <alignment vertical="center"/>
    </xf>
    <xf numFmtId="0" fontId="14" fillId="3" borderId="0" applyNumberFormat="0" applyBorder="0" applyAlignment="0" applyProtection="0">
      <alignment vertical="center"/>
    </xf>
    <xf numFmtId="0" fontId="15" fillId="24" borderId="0" applyNumberFormat="0" applyBorder="0" applyAlignment="0" applyProtection="0">
      <alignment vertical="center"/>
    </xf>
    <xf numFmtId="0" fontId="1" fillId="0" borderId="0"/>
  </cellStyleXfs>
  <cellXfs count="72">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xf>
    <xf numFmtId="0" fontId="4" fillId="0" borderId="1" xfId="0" applyFont="1" applyBorder="1" applyAlignment="1">
      <alignment horizontal="center" vertical="center"/>
    </xf>
    <xf numFmtId="0" fontId="5" fillId="0" borderId="1" xfId="0" applyFont="1" applyBorder="1" applyAlignment="1">
      <alignment horizontal="center" vertical="center" wrapText="1"/>
    </xf>
    <xf numFmtId="0" fontId="3" fillId="0" borderId="2" xfId="0" applyFont="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left" vertical="center" wrapText="1"/>
    </xf>
    <xf numFmtId="0" fontId="6" fillId="2" borderId="1" xfId="0" applyFont="1" applyFill="1" applyBorder="1" applyAlignment="1">
      <alignment horizontal="center" vertical="center" wrapText="1"/>
    </xf>
    <xf numFmtId="0" fontId="3" fillId="0" borderId="6" xfId="0" applyFont="1" applyBorder="1" applyAlignment="1">
      <alignment horizontal="center" vertical="center" wrapText="1"/>
    </xf>
    <xf numFmtId="0" fontId="6" fillId="2" borderId="2" xfId="0" applyFont="1" applyFill="1" applyBorder="1" applyAlignment="1">
      <alignment horizontal="center" vertical="center"/>
    </xf>
    <xf numFmtId="0" fontId="5" fillId="0" borderId="6" xfId="0" applyFont="1" applyBorder="1" applyAlignment="1">
      <alignment horizontal="left" vertical="center" wrapText="1"/>
    </xf>
    <xf numFmtId="0" fontId="7" fillId="0" borderId="1" xfId="0" applyFont="1" applyBorder="1" applyAlignment="1">
      <alignment horizontal="center" vertical="center" wrapText="1"/>
    </xf>
    <xf numFmtId="0" fontId="6" fillId="2" borderId="1" xfId="0" applyFont="1" applyFill="1" applyBorder="1" applyAlignment="1"/>
    <xf numFmtId="0" fontId="6" fillId="2" borderId="7" xfId="0" applyFont="1" applyFill="1" applyBorder="1" applyAlignment="1">
      <alignment horizontal="center" vertical="center"/>
    </xf>
    <xf numFmtId="0" fontId="6" fillId="2" borderId="2" xfId="0" applyFont="1" applyFill="1" applyBorder="1" applyAlignment="1">
      <alignment horizontal="center" vertical="center" wrapText="1"/>
    </xf>
    <xf numFmtId="9" fontId="7" fillId="0" borderId="1" xfId="11"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center" vertical="center"/>
    </xf>
    <xf numFmtId="0" fontId="6" fillId="2" borderId="1" xfId="49" applyFont="1" applyFill="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protection locked="0"/>
    </xf>
    <xf numFmtId="176"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0" fontId="7" fillId="0" borderId="1" xfId="49" applyFont="1" applyBorder="1" applyAlignment="1">
      <alignment horizontal="center" vertical="center" wrapText="1"/>
    </xf>
    <xf numFmtId="0" fontId="7" fillId="0" borderId="11" xfId="49" applyFont="1" applyBorder="1" applyAlignment="1">
      <alignment horizontal="center" vertical="center" wrapText="1"/>
    </xf>
    <xf numFmtId="0" fontId="6" fillId="0" borderId="2" xfId="0" applyFont="1" applyBorder="1" applyAlignment="1">
      <alignment horizontal="center" vertical="center"/>
    </xf>
    <xf numFmtId="0" fontId="6"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0" fontId="7" fillId="0" borderId="1" xfId="0" applyFont="1" applyBorder="1" applyAlignment="1" applyProtection="1">
      <alignment horizontal="center" vertical="center" wrapText="1"/>
      <protection locked="0"/>
    </xf>
    <xf numFmtId="0" fontId="6" fillId="0" borderId="7" xfId="0" applyFont="1" applyBorder="1" applyAlignment="1">
      <alignment horizontal="center" vertical="center"/>
    </xf>
    <xf numFmtId="0" fontId="6" fillId="0" borderId="2"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177" fontId="6" fillId="0" borderId="1" xfId="0" applyNumberFormat="1" applyFont="1" applyBorder="1" applyAlignment="1">
      <alignment horizontal="center" vertical="center" wrapText="1"/>
    </xf>
    <xf numFmtId="0" fontId="6" fillId="0" borderId="8" xfId="0" applyFont="1" applyBorder="1" applyAlignment="1">
      <alignment horizontal="center" vertical="center"/>
    </xf>
    <xf numFmtId="0" fontId="6" fillId="0" borderId="1" xfId="49" applyFont="1" applyBorder="1" applyAlignment="1">
      <alignment horizontal="center" vertical="center" wrapText="1"/>
    </xf>
    <xf numFmtId="0" fontId="6" fillId="0" borderId="1" xfId="0" applyFont="1" applyBorder="1" applyAlignment="1">
      <alignment horizontal="center" vertical="center" wrapText="1"/>
    </xf>
    <xf numFmtId="9" fontId="6" fillId="0" borderId="1" xfId="49"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8" fillId="0" borderId="12" xfId="0" applyFont="1" applyBorder="1" applyAlignment="1">
      <alignment horizontal="center" vertical="center" wrapText="1"/>
    </xf>
    <xf numFmtId="0" fontId="9" fillId="0" borderId="13" xfId="0" applyFont="1" applyBorder="1" applyAlignment="1">
      <alignment horizontal="center" vertical="center" wrapText="1"/>
    </xf>
    <xf numFmtId="178" fontId="4" fillId="0" borderId="1" xfId="0" applyNumberFormat="1" applyFont="1" applyBorder="1" applyAlignment="1">
      <alignment horizontal="center" vertical="center"/>
    </xf>
    <xf numFmtId="0" fontId="7" fillId="0" borderId="1" xfId="0" applyFont="1" applyBorder="1" applyProtection="1">
      <alignment vertical="center"/>
      <protection locked="0"/>
    </xf>
    <xf numFmtId="0" fontId="0" fillId="2" borderId="0" xfId="0" applyFill="1">
      <alignment vertical="center"/>
    </xf>
    <xf numFmtId="0" fontId="0" fillId="2" borderId="0" xfId="0" applyFill="1" applyAlignment="1">
      <alignment horizontal="center" vertical="center"/>
    </xf>
    <xf numFmtId="0" fontId="10" fillId="2" borderId="0" xfId="0" applyFont="1" applyFill="1">
      <alignment vertical="center"/>
    </xf>
    <xf numFmtId="0" fontId="11" fillId="2" borderId="0" xfId="0" applyFont="1" applyFill="1">
      <alignment vertical="center"/>
    </xf>
    <xf numFmtId="0" fontId="11" fillId="2" borderId="0" xfId="0" applyFont="1" applyFill="1" applyAlignment="1">
      <alignment horizontal="center" vertical="center"/>
    </xf>
    <xf numFmtId="0" fontId="12" fillId="2" borderId="0" xfId="0" applyFont="1" applyFill="1" applyAlignment="1">
      <alignment horizontal="center" vertical="center" wrapText="1"/>
    </xf>
    <xf numFmtId="0" fontId="13" fillId="2" borderId="0" xfId="0" applyFont="1" applyFill="1" applyAlignment="1"/>
    <xf numFmtId="0" fontId="6" fillId="2" borderId="0" xfId="0" applyFont="1" applyFill="1" applyAlignment="1">
      <alignment horizontal="center" vertical="center"/>
    </xf>
    <xf numFmtId="0" fontId="6" fillId="2" borderId="1" xfId="0" applyFont="1" applyFill="1" applyBorder="1" applyAlignment="1">
      <alignment horizontal="left" vertical="center" wrapText="1"/>
    </xf>
    <xf numFmtId="0" fontId="6" fillId="2" borderId="1" xfId="0" applyFont="1" applyFill="1" applyBorder="1" applyAlignment="1">
      <alignment horizontal="right" vertical="center" wrapText="1"/>
    </xf>
    <xf numFmtId="49" fontId="6" fillId="2" borderId="1" xfId="0" applyNumberFormat="1" applyFont="1" applyFill="1" applyBorder="1" applyAlignment="1">
      <alignment horizontal="center" vertical="center" wrapText="1"/>
    </xf>
    <xf numFmtId="177" fontId="6" fillId="2" borderId="1" xfId="0" applyNumberFormat="1" applyFont="1" applyFill="1" applyBorder="1" applyAlignment="1">
      <alignment horizontal="center" vertical="center" wrapText="1"/>
    </xf>
    <xf numFmtId="9" fontId="6" fillId="2" borderId="1" xfId="49" applyNumberFormat="1" applyFont="1" applyFill="1" applyBorder="1" applyAlignment="1">
      <alignment horizontal="center" vertical="center" wrapText="1"/>
    </xf>
    <xf numFmtId="9" fontId="6" fillId="2" borderId="1" xfId="0"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FF"/>
      <color rgb="00000000"/>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E25"/>
  <sheetViews>
    <sheetView view="pageBreakPreview" zoomScale="85" zoomScaleNormal="70" workbookViewId="0">
      <selection activeCell="B11" sqref="B11:E11"/>
    </sheetView>
  </sheetViews>
  <sheetFormatPr defaultColWidth="9" defaultRowHeight="13.5" outlineLevelCol="4"/>
  <cols>
    <col min="1" max="1" width="5" style="58" customWidth="1"/>
    <col min="2" max="2" width="19.9083333333333" style="58" customWidth="1"/>
    <col min="3" max="3" width="22.6333333333333" style="58" customWidth="1"/>
    <col min="4" max="4" width="36" style="58" customWidth="1"/>
    <col min="5" max="5" width="17.2666666666667" style="59" customWidth="1"/>
  </cols>
  <sheetData>
    <row r="1" spans="1:5">
      <c r="A1" s="60" t="s">
        <v>0</v>
      </c>
      <c r="B1" s="61"/>
      <c r="C1" s="61"/>
      <c r="D1" s="61"/>
      <c r="E1" s="62"/>
    </row>
    <row r="2" ht="45" customHeight="1" spans="1:5">
      <c r="A2" s="63" t="s">
        <v>1</v>
      </c>
      <c r="B2" s="64"/>
      <c r="C2" s="64"/>
      <c r="D2" s="64"/>
      <c r="E2" s="64"/>
    </row>
    <row r="3" ht="1" hidden="1" customHeight="1" spans="1:5">
      <c r="A3" s="63"/>
      <c r="B3" s="64"/>
      <c r="C3" s="64"/>
      <c r="D3" s="64"/>
      <c r="E3" s="64"/>
    </row>
    <row r="4" spans="1:5">
      <c r="A4" s="65" t="s">
        <v>2</v>
      </c>
      <c r="B4" s="65"/>
      <c r="C4" s="65"/>
      <c r="D4" s="65"/>
      <c r="E4" s="65"/>
    </row>
    <row r="5" ht="66" customHeight="1" spans="1:5">
      <c r="A5" s="17" t="s">
        <v>3</v>
      </c>
      <c r="B5" s="22"/>
      <c r="C5" s="17" t="s">
        <v>4</v>
      </c>
      <c r="D5" s="17" t="s">
        <v>5</v>
      </c>
      <c r="E5" s="17" t="s">
        <v>6</v>
      </c>
    </row>
    <row r="6" ht="41.15" customHeight="1" spans="1:5">
      <c r="A6" s="17" t="s">
        <v>7</v>
      </c>
      <c r="B6" s="22"/>
      <c r="C6" s="17" t="s">
        <v>8</v>
      </c>
      <c r="D6" s="17" t="s">
        <v>9</v>
      </c>
      <c r="E6" s="17" t="s">
        <v>10</v>
      </c>
    </row>
    <row r="7" ht="27" customHeight="1" spans="1:5">
      <c r="A7" s="17" t="s">
        <v>11</v>
      </c>
      <c r="B7" s="22"/>
      <c r="C7" s="66" t="s">
        <v>12</v>
      </c>
      <c r="D7" s="17">
        <f>D8+D9</f>
        <v>300</v>
      </c>
      <c r="E7" s="22"/>
    </row>
    <row r="8" ht="27" customHeight="1" spans="1:5">
      <c r="A8" s="22"/>
      <c r="B8" s="22"/>
      <c r="C8" s="67" t="s">
        <v>13</v>
      </c>
      <c r="D8" s="17">
        <v>300</v>
      </c>
      <c r="E8" s="22"/>
    </row>
    <row r="9" ht="27" customHeight="1" spans="1:5">
      <c r="A9" s="22"/>
      <c r="B9" s="22"/>
      <c r="C9" s="67" t="s">
        <v>14</v>
      </c>
      <c r="D9" s="17">
        <v>0</v>
      </c>
      <c r="E9" s="22"/>
    </row>
    <row r="10" ht="21" customHeight="1" spans="1:5">
      <c r="A10" s="17" t="s">
        <v>15</v>
      </c>
      <c r="B10" s="17" t="s">
        <v>16</v>
      </c>
      <c r="C10" s="17"/>
      <c r="D10" s="17"/>
      <c r="E10" s="17"/>
    </row>
    <row r="11" ht="73" customHeight="1" spans="1:5">
      <c r="A11" s="22"/>
      <c r="B11" s="66" t="s">
        <v>17</v>
      </c>
      <c r="C11" s="66"/>
      <c r="D11" s="66"/>
      <c r="E11" s="66"/>
    </row>
    <row r="12" ht="23.15" customHeight="1" spans="1:5">
      <c r="A12" s="17" t="s">
        <v>18</v>
      </c>
      <c r="B12" s="17" t="s">
        <v>19</v>
      </c>
      <c r="C12" s="17" t="s">
        <v>20</v>
      </c>
      <c r="D12" s="17" t="s">
        <v>21</v>
      </c>
      <c r="E12" s="17" t="s">
        <v>22</v>
      </c>
    </row>
    <row r="13" ht="32.15" customHeight="1" spans="1:5">
      <c r="A13" s="17"/>
      <c r="B13" s="19" t="s">
        <v>23</v>
      </c>
      <c r="C13" s="19" t="s">
        <v>24</v>
      </c>
      <c r="D13" s="66" t="s">
        <v>25</v>
      </c>
      <c r="E13" s="68" t="s">
        <v>26</v>
      </c>
    </row>
    <row r="14" ht="32.15" customHeight="1" spans="1:5">
      <c r="A14" s="22"/>
      <c r="B14" s="23"/>
      <c r="C14" s="24" t="s">
        <v>27</v>
      </c>
      <c r="D14" s="66" t="s">
        <v>28</v>
      </c>
      <c r="E14" s="68" t="s">
        <v>29</v>
      </c>
    </row>
    <row r="15" ht="32.15" customHeight="1" spans="1:5">
      <c r="A15" s="22"/>
      <c r="B15" s="23"/>
      <c r="C15" s="24" t="s">
        <v>30</v>
      </c>
      <c r="D15" s="66" t="s">
        <v>31</v>
      </c>
      <c r="E15" s="42" t="s">
        <v>32</v>
      </c>
    </row>
    <row r="16" ht="32.15" customHeight="1" spans="1:5">
      <c r="A16" s="22"/>
      <c r="B16" s="23"/>
      <c r="C16" s="26"/>
      <c r="D16" s="66" t="s">
        <v>33</v>
      </c>
      <c r="E16" s="42" t="s">
        <v>34</v>
      </c>
    </row>
    <row r="17" ht="32.15" customHeight="1" spans="1:5">
      <c r="A17" s="22"/>
      <c r="B17" s="23"/>
      <c r="C17" s="27"/>
      <c r="D17" s="66" t="s">
        <v>35</v>
      </c>
      <c r="E17" s="68" t="s">
        <v>29</v>
      </c>
    </row>
    <row r="18" ht="32.15" customHeight="1" spans="1:5">
      <c r="A18" s="22"/>
      <c r="B18" s="23"/>
      <c r="C18" s="24" t="s">
        <v>36</v>
      </c>
      <c r="D18" s="66" t="s">
        <v>37</v>
      </c>
      <c r="E18" s="69" t="s">
        <v>38</v>
      </c>
    </row>
    <row r="19" ht="32.15" customHeight="1" spans="1:5">
      <c r="A19" s="22"/>
      <c r="B19" s="28"/>
      <c r="C19" s="27"/>
      <c r="D19" s="66" t="s">
        <v>39</v>
      </c>
      <c r="E19" s="69" t="s">
        <v>40</v>
      </c>
    </row>
    <row r="20" ht="32.15" customHeight="1" spans="1:5">
      <c r="A20" s="22"/>
      <c r="B20" s="26" t="s">
        <v>41</v>
      </c>
      <c r="C20" s="27" t="s">
        <v>42</v>
      </c>
      <c r="D20" s="41" t="s">
        <v>43</v>
      </c>
      <c r="E20" s="29" t="s">
        <v>44</v>
      </c>
    </row>
    <row r="21" ht="32.15" customHeight="1" spans="1:5">
      <c r="A21" s="22"/>
      <c r="B21" s="26"/>
      <c r="C21" s="17" t="s">
        <v>45</v>
      </c>
      <c r="D21" s="41" t="s">
        <v>46</v>
      </c>
      <c r="E21" s="29" t="s">
        <v>47</v>
      </c>
    </row>
    <row r="22" ht="32.15" customHeight="1" spans="1:5">
      <c r="A22" s="22"/>
      <c r="B22" s="27"/>
      <c r="C22" s="29" t="s">
        <v>48</v>
      </c>
      <c r="D22" s="66" t="s">
        <v>49</v>
      </c>
      <c r="E22" s="50" t="s">
        <v>50</v>
      </c>
    </row>
    <row r="23" ht="32.15" customHeight="1" spans="1:5">
      <c r="A23" s="22"/>
      <c r="B23" s="26" t="s">
        <v>51</v>
      </c>
      <c r="C23" s="24" t="s">
        <v>52</v>
      </c>
      <c r="D23" s="66" t="s">
        <v>53</v>
      </c>
      <c r="E23" s="70" t="s">
        <v>54</v>
      </c>
    </row>
    <row r="24" ht="32.15" customHeight="1" spans="1:5">
      <c r="A24" s="22"/>
      <c r="B24" s="27"/>
      <c r="C24" s="27"/>
      <c r="D24" s="66" t="s">
        <v>55</v>
      </c>
      <c r="E24" s="71" t="s">
        <v>54</v>
      </c>
    </row>
    <row r="25" ht="33" customHeight="1" spans="1:5">
      <c r="A25" s="66" t="s">
        <v>56</v>
      </c>
      <c r="B25" s="22"/>
      <c r="C25" s="22"/>
      <c r="D25" s="22"/>
      <c r="E25" s="22"/>
    </row>
  </sheetData>
  <mergeCells count="19">
    <mergeCell ref="A2:E2"/>
    <mergeCell ref="A4:E4"/>
    <mergeCell ref="A5:B5"/>
    <mergeCell ref="A6:B6"/>
    <mergeCell ref="D7:E7"/>
    <mergeCell ref="D8:E8"/>
    <mergeCell ref="D9:E9"/>
    <mergeCell ref="B10:E10"/>
    <mergeCell ref="B11:E11"/>
    <mergeCell ref="A25:E25"/>
    <mergeCell ref="A10:A11"/>
    <mergeCell ref="A12:A24"/>
    <mergeCell ref="B13:B19"/>
    <mergeCell ref="B20:B22"/>
    <mergeCell ref="B23:B24"/>
    <mergeCell ref="C15:C17"/>
    <mergeCell ref="C18:C19"/>
    <mergeCell ref="C23:C24"/>
    <mergeCell ref="A7:B9"/>
  </mergeCells>
  <printOptions horizontalCentered="1"/>
  <pageMargins left="0.700694444444444" right="0.700694444444444" top="0.751388888888889" bottom="0.751388888888889" header="0.298611111111111" footer="0.298611111111111"/>
  <pageSetup paperSize="9" scale="8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J23"/>
  <sheetViews>
    <sheetView tabSelected="1" workbookViewId="0">
      <selection activeCell="B5" sqref="B5:D5"/>
    </sheetView>
  </sheetViews>
  <sheetFormatPr defaultColWidth="9" defaultRowHeight="13.5"/>
  <cols>
    <col min="3" max="3" width="14.8166666666667" customWidth="1"/>
    <col min="4" max="4" width="17" customWidth="1"/>
    <col min="5" max="5" width="11.725" customWidth="1"/>
    <col min="6" max="6" width="14.9083333333333" customWidth="1"/>
    <col min="7" max="7" width="13.3666666666667" customWidth="1"/>
  </cols>
  <sheetData>
    <row r="2" ht="22.5" spans="1:10">
      <c r="A2" s="30" t="s">
        <v>57</v>
      </c>
      <c r="B2" s="31"/>
      <c r="C2" s="31"/>
      <c r="D2" s="31"/>
      <c r="E2" s="31"/>
      <c r="F2" s="31"/>
      <c r="G2" s="31"/>
      <c r="H2" s="31"/>
      <c r="I2" s="31"/>
      <c r="J2" s="54"/>
    </row>
    <row r="3" ht="14.25" spans="1:10">
      <c r="A3" s="32" t="s">
        <v>2</v>
      </c>
      <c r="B3" s="33"/>
      <c r="C3" s="33"/>
      <c r="D3" s="33"/>
      <c r="E3" s="33"/>
      <c r="F3" s="33"/>
      <c r="G3" s="33"/>
      <c r="H3" s="33"/>
      <c r="I3" s="33"/>
      <c r="J3" s="55"/>
    </row>
    <row r="4" ht="41" customHeight="1" spans="1:10">
      <c r="A4" s="10" t="s">
        <v>3</v>
      </c>
      <c r="B4" s="8" t="s">
        <v>4</v>
      </c>
      <c r="C4" s="8"/>
      <c r="D4" s="8"/>
      <c r="E4" s="10" t="s">
        <v>58</v>
      </c>
      <c r="F4" s="10" t="s">
        <v>6</v>
      </c>
      <c r="G4" s="10"/>
      <c r="H4" s="10"/>
      <c r="I4" s="10"/>
      <c r="J4" s="10"/>
    </row>
    <row r="5" ht="27" customHeight="1" spans="1:10">
      <c r="A5" s="10" t="s">
        <v>7</v>
      </c>
      <c r="B5" s="8" t="s">
        <v>8</v>
      </c>
      <c r="C5" s="8"/>
      <c r="D5" s="8"/>
      <c r="E5" s="10" t="s">
        <v>9</v>
      </c>
      <c r="F5" s="10" t="s">
        <v>10</v>
      </c>
      <c r="G5" s="10"/>
      <c r="H5" s="10"/>
      <c r="I5" s="10"/>
      <c r="J5" s="10"/>
    </row>
    <row r="6" ht="19" customHeight="1" spans="1:10">
      <c r="A6" s="34" t="s">
        <v>11</v>
      </c>
      <c r="B6" s="35" t="s">
        <v>59</v>
      </c>
      <c r="C6" s="35"/>
      <c r="D6" s="35"/>
      <c r="E6" s="35"/>
      <c r="F6" s="35" t="s">
        <v>60</v>
      </c>
      <c r="G6" s="35"/>
      <c r="H6" s="10" t="s">
        <v>61</v>
      </c>
      <c r="I6" s="10"/>
      <c r="J6" s="35" t="s">
        <v>62</v>
      </c>
    </row>
    <row r="7" ht="19" customHeight="1" spans="1:10">
      <c r="A7" s="34"/>
      <c r="B7" s="35" t="s">
        <v>12</v>
      </c>
      <c r="C7" s="35"/>
      <c r="D7" s="35"/>
      <c r="E7" s="35"/>
      <c r="F7" s="10">
        <v>300</v>
      </c>
      <c r="G7" s="10"/>
      <c r="H7" s="36">
        <v>228.8</v>
      </c>
      <c r="I7" s="36"/>
      <c r="J7" s="56">
        <f>H7/F7</f>
        <v>0.762666666666667</v>
      </c>
    </row>
    <row r="8" ht="19" customHeight="1" spans="1:10">
      <c r="A8" s="34"/>
      <c r="B8" s="35" t="s">
        <v>13</v>
      </c>
      <c r="C8" s="35"/>
      <c r="D8" s="35"/>
      <c r="E8" s="35"/>
      <c r="F8" s="35">
        <v>300</v>
      </c>
      <c r="G8" s="35"/>
      <c r="H8" s="36">
        <v>228.8</v>
      </c>
      <c r="I8" s="36"/>
      <c r="J8" s="35" t="s">
        <v>63</v>
      </c>
    </row>
    <row r="9" ht="19" customHeight="1" spans="1:10">
      <c r="A9" s="34"/>
      <c r="B9" s="35" t="s">
        <v>14</v>
      </c>
      <c r="C9" s="35"/>
      <c r="D9" s="35"/>
      <c r="E9" s="35"/>
      <c r="F9" s="35">
        <v>0</v>
      </c>
      <c r="G9" s="35"/>
      <c r="H9" s="36">
        <v>0</v>
      </c>
      <c r="I9" s="36"/>
      <c r="J9" s="35" t="s">
        <v>63</v>
      </c>
    </row>
    <row r="10" ht="65" customHeight="1" spans="1:10">
      <c r="A10" s="8" t="s">
        <v>64</v>
      </c>
      <c r="B10" s="37" t="s">
        <v>17</v>
      </c>
      <c r="C10" s="37"/>
      <c r="D10" s="37"/>
      <c r="E10" s="37"/>
      <c r="F10" s="37"/>
      <c r="G10" s="37"/>
      <c r="H10" s="37"/>
      <c r="I10" s="37"/>
      <c r="J10" s="37"/>
    </row>
    <row r="11" ht="24" spans="1:10">
      <c r="A11" s="38" t="s">
        <v>65</v>
      </c>
      <c r="B11" s="39" t="s">
        <v>19</v>
      </c>
      <c r="C11" s="38" t="s">
        <v>20</v>
      </c>
      <c r="D11" s="10" t="s">
        <v>21</v>
      </c>
      <c r="E11" s="10" t="s">
        <v>66</v>
      </c>
      <c r="F11" s="8" t="s">
        <v>67</v>
      </c>
      <c r="G11" s="34" t="s">
        <v>68</v>
      </c>
      <c r="H11" s="35" t="s">
        <v>69</v>
      </c>
      <c r="I11" s="35"/>
      <c r="J11" s="35" t="s">
        <v>70</v>
      </c>
    </row>
    <row r="12" ht="21" customHeight="1" spans="1:10">
      <c r="A12" s="38"/>
      <c r="B12" s="40" t="s">
        <v>23</v>
      </c>
      <c r="C12" s="40" t="s">
        <v>24</v>
      </c>
      <c r="D12" s="41" t="s">
        <v>25</v>
      </c>
      <c r="E12" s="42" t="s">
        <v>26</v>
      </c>
      <c r="F12" s="42" t="s">
        <v>26</v>
      </c>
      <c r="G12" s="42" t="s">
        <v>26</v>
      </c>
      <c r="H12" s="43" t="s">
        <v>71</v>
      </c>
      <c r="I12" s="43"/>
      <c r="J12" s="57"/>
    </row>
    <row r="13" ht="21" customHeight="1" spans="1:10">
      <c r="A13" s="38"/>
      <c r="B13" s="44"/>
      <c r="C13" s="45" t="s">
        <v>27</v>
      </c>
      <c r="D13" s="41" t="s">
        <v>28</v>
      </c>
      <c r="E13" s="42" t="s">
        <v>29</v>
      </c>
      <c r="F13" s="42" t="s">
        <v>72</v>
      </c>
      <c r="G13" s="42" t="s">
        <v>29</v>
      </c>
      <c r="H13" s="43" t="s">
        <v>72</v>
      </c>
      <c r="I13" s="43"/>
      <c r="J13" s="57"/>
    </row>
    <row r="14" ht="21" customHeight="1" spans="1:10">
      <c r="A14" s="38"/>
      <c r="B14" s="44"/>
      <c r="C14" s="45" t="s">
        <v>30</v>
      </c>
      <c r="D14" s="41" t="s">
        <v>31</v>
      </c>
      <c r="E14" s="42" t="s">
        <v>32</v>
      </c>
      <c r="F14" s="42" t="s">
        <v>32</v>
      </c>
      <c r="G14" s="42" t="s">
        <v>32</v>
      </c>
      <c r="H14" s="43" t="s">
        <v>71</v>
      </c>
      <c r="I14" s="43"/>
      <c r="J14" s="57"/>
    </row>
    <row r="15" ht="21" customHeight="1" spans="1:10">
      <c r="A15" s="38"/>
      <c r="B15" s="44"/>
      <c r="C15" s="46"/>
      <c r="D15" s="41" t="s">
        <v>33</v>
      </c>
      <c r="E15" s="42" t="s">
        <v>34</v>
      </c>
      <c r="F15" s="42" t="s">
        <v>72</v>
      </c>
      <c r="G15" s="42" t="s">
        <v>34</v>
      </c>
      <c r="H15" s="43" t="s">
        <v>72</v>
      </c>
      <c r="I15" s="43"/>
      <c r="J15" s="57"/>
    </row>
    <row r="16" ht="21" customHeight="1" spans="1:10">
      <c r="A16" s="38"/>
      <c r="B16" s="44"/>
      <c r="C16" s="47"/>
      <c r="D16" s="41" t="s">
        <v>35</v>
      </c>
      <c r="E16" s="42" t="s">
        <v>29</v>
      </c>
      <c r="F16" s="42" t="s">
        <v>72</v>
      </c>
      <c r="G16" s="42" t="s">
        <v>29</v>
      </c>
      <c r="H16" s="43" t="s">
        <v>72</v>
      </c>
      <c r="I16" s="43"/>
      <c r="J16" s="57"/>
    </row>
    <row r="17" ht="21" customHeight="1" spans="1:10">
      <c r="A17" s="38"/>
      <c r="B17" s="44"/>
      <c r="C17" s="45" t="s">
        <v>36</v>
      </c>
      <c r="D17" s="41" t="s">
        <v>37</v>
      </c>
      <c r="E17" s="48" t="s">
        <v>38</v>
      </c>
      <c r="F17" s="48" t="s">
        <v>73</v>
      </c>
      <c r="G17" s="48" t="s">
        <v>38</v>
      </c>
      <c r="H17" s="43" t="s">
        <v>74</v>
      </c>
      <c r="I17" s="43"/>
      <c r="J17" s="57"/>
    </row>
    <row r="18" ht="21" customHeight="1" spans="1:10">
      <c r="A18" s="38"/>
      <c r="B18" s="49"/>
      <c r="C18" s="47"/>
      <c r="D18" s="41" t="s">
        <v>39</v>
      </c>
      <c r="E18" s="48" t="s">
        <v>40</v>
      </c>
      <c r="F18" s="48">
        <v>0</v>
      </c>
      <c r="G18" s="48" t="s">
        <v>40</v>
      </c>
      <c r="H18" s="43" t="s">
        <v>74</v>
      </c>
      <c r="I18" s="43"/>
      <c r="J18" s="57"/>
    </row>
    <row r="19" ht="21" customHeight="1" spans="1:10">
      <c r="A19" s="38"/>
      <c r="B19" s="46" t="s">
        <v>41</v>
      </c>
      <c r="C19" s="47" t="s">
        <v>42</v>
      </c>
      <c r="D19" s="41" t="s">
        <v>43</v>
      </c>
      <c r="E19" s="50" t="s">
        <v>44</v>
      </c>
      <c r="F19" s="50" t="s">
        <v>72</v>
      </c>
      <c r="G19" s="50" t="s">
        <v>44</v>
      </c>
      <c r="H19" s="43" t="s">
        <v>72</v>
      </c>
      <c r="I19" s="43"/>
      <c r="J19" s="57"/>
    </row>
    <row r="20" ht="21" customHeight="1" spans="1:10">
      <c r="A20" s="38"/>
      <c r="B20" s="46"/>
      <c r="C20" s="51" t="s">
        <v>45</v>
      </c>
      <c r="D20" s="41" t="s">
        <v>46</v>
      </c>
      <c r="E20" s="50" t="s">
        <v>47</v>
      </c>
      <c r="F20" s="50" t="s">
        <v>72</v>
      </c>
      <c r="G20" s="50" t="s">
        <v>47</v>
      </c>
      <c r="H20" s="43" t="s">
        <v>72</v>
      </c>
      <c r="I20" s="43"/>
      <c r="J20" s="57"/>
    </row>
    <row r="21" ht="21" customHeight="1" spans="1:10">
      <c r="A21" s="38"/>
      <c r="B21" s="47"/>
      <c r="C21" s="50" t="s">
        <v>48</v>
      </c>
      <c r="D21" s="41" t="s">
        <v>49</v>
      </c>
      <c r="E21" s="50" t="s">
        <v>50</v>
      </c>
      <c r="F21" s="50" t="s">
        <v>72</v>
      </c>
      <c r="G21" s="50" t="s">
        <v>50</v>
      </c>
      <c r="H21" s="43" t="s">
        <v>72</v>
      </c>
      <c r="I21" s="43"/>
      <c r="J21" s="57"/>
    </row>
    <row r="22" ht="21" customHeight="1" spans="1:10">
      <c r="A22" s="38"/>
      <c r="B22" s="46" t="s">
        <v>51</v>
      </c>
      <c r="C22" s="45" t="s">
        <v>52</v>
      </c>
      <c r="D22" s="41" t="s">
        <v>53</v>
      </c>
      <c r="E22" s="52" t="s">
        <v>54</v>
      </c>
      <c r="F22" s="50" t="s">
        <v>72</v>
      </c>
      <c r="G22" s="52" t="s">
        <v>54</v>
      </c>
      <c r="H22" s="43" t="s">
        <v>72</v>
      </c>
      <c r="I22" s="43"/>
      <c r="J22" s="57"/>
    </row>
    <row r="23" ht="21" customHeight="1" spans="1:10">
      <c r="A23" s="38"/>
      <c r="B23" s="47"/>
      <c r="C23" s="47"/>
      <c r="D23" s="41" t="s">
        <v>55</v>
      </c>
      <c r="E23" s="53" t="s">
        <v>54</v>
      </c>
      <c r="F23" s="50" t="s">
        <v>72</v>
      </c>
      <c r="G23" s="53" t="s">
        <v>54</v>
      </c>
      <c r="H23" s="43" t="s">
        <v>72</v>
      </c>
      <c r="I23" s="43"/>
      <c r="J23" s="57"/>
    </row>
  </sheetData>
  <protectedRanges>
    <protectedRange sqref="H7:I9 F7:G7" name="区域2_1"/>
    <protectedRange sqref="H6:I8 F7:G7" name="区域2"/>
    <protectedRange sqref="H7:I9 F7:G7" name="区域2_1_1"/>
  </protectedRanges>
  <mergeCells count="40">
    <mergeCell ref="A2:J2"/>
    <mergeCell ref="A3:J3"/>
    <mergeCell ref="B4:D4"/>
    <mergeCell ref="F4:J4"/>
    <mergeCell ref="B5:D5"/>
    <mergeCell ref="F5:J5"/>
    <mergeCell ref="B6:E6"/>
    <mergeCell ref="F6:G6"/>
    <mergeCell ref="H6:I6"/>
    <mergeCell ref="B7:E7"/>
    <mergeCell ref="F7:G7"/>
    <mergeCell ref="H7:I7"/>
    <mergeCell ref="B8:E8"/>
    <mergeCell ref="F8:G8"/>
    <mergeCell ref="H8:I8"/>
    <mergeCell ref="B9:E9"/>
    <mergeCell ref="F9:G9"/>
    <mergeCell ref="H9:I9"/>
    <mergeCell ref="B10:J10"/>
    <mergeCell ref="H11:I11"/>
    <mergeCell ref="H12:I12"/>
    <mergeCell ref="H13:I13"/>
    <mergeCell ref="H14:I14"/>
    <mergeCell ref="H15:I15"/>
    <mergeCell ref="H16:I16"/>
    <mergeCell ref="H17:I17"/>
    <mergeCell ref="H18:I18"/>
    <mergeCell ref="H19:I19"/>
    <mergeCell ref="H20:I20"/>
    <mergeCell ref="H21:I21"/>
    <mergeCell ref="H22:I22"/>
    <mergeCell ref="H23:I23"/>
    <mergeCell ref="A6:A9"/>
    <mergeCell ref="A11:A23"/>
    <mergeCell ref="B12:B18"/>
    <mergeCell ref="B19:B21"/>
    <mergeCell ref="B22:B23"/>
    <mergeCell ref="C14:C16"/>
    <mergeCell ref="C17:C18"/>
    <mergeCell ref="C22:C2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pageSetUpPr fitToPage="1"/>
  </sheetPr>
  <dimension ref="A1:G24"/>
  <sheetViews>
    <sheetView view="pageBreakPreview" zoomScale="90" zoomScaleNormal="100" topLeftCell="A5" workbookViewId="0">
      <selection activeCell="D23" sqref="D23:F24"/>
    </sheetView>
  </sheetViews>
  <sheetFormatPr defaultColWidth="9.90833333333333" defaultRowHeight="14.25" outlineLevelCol="6"/>
  <cols>
    <col min="1" max="1" width="9.90833333333333" style="1"/>
    <col min="2" max="2" width="13.2666666666667" style="1" customWidth="1"/>
    <col min="3" max="3" width="17.6333333333333" style="1" customWidth="1"/>
    <col min="4" max="4" width="12.0916666666667" style="2" customWidth="1"/>
    <col min="5" max="7" width="17.3666666666667" style="1" customWidth="1"/>
    <col min="8" max="16384" width="9.90833333333333" style="1"/>
  </cols>
  <sheetData>
    <row r="1" ht="20.25" spans="1:7">
      <c r="A1" s="3" t="s">
        <v>75</v>
      </c>
      <c r="B1" s="3"/>
      <c r="C1" s="3"/>
      <c r="D1" s="4"/>
      <c r="E1" s="3"/>
      <c r="F1" s="3"/>
      <c r="G1" s="3"/>
    </row>
    <row r="2" ht="13.5" spans="1:7">
      <c r="A2" s="5" t="s">
        <v>76</v>
      </c>
      <c r="B2" s="5"/>
      <c r="C2" s="5"/>
      <c r="D2" s="6"/>
      <c r="E2" s="5"/>
      <c r="F2" s="5"/>
      <c r="G2" s="5"/>
    </row>
    <row r="3" ht="24" customHeight="1" spans="1:7">
      <c r="A3" s="7" t="s">
        <v>3</v>
      </c>
      <c r="B3" s="7"/>
      <c r="C3" s="8" t="str">
        <f>申报表!C5</f>
        <v>阿克陶县克孜勒陶镇易地扶贫搬迁丝路佳苑安置点配套基础设施建设2024年中央财政以工代赈项目</v>
      </c>
      <c r="D3" s="9"/>
      <c r="E3" s="10"/>
      <c r="F3" s="10"/>
      <c r="G3" s="10"/>
    </row>
    <row r="4" ht="24" customHeight="1" spans="1:7">
      <c r="A4" s="7" t="s">
        <v>77</v>
      </c>
      <c r="B4" s="7"/>
      <c r="C4" s="8" t="s">
        <v>78</v>
      </c>
      <c r="D4" s="9"/>
      <c r="E4" s="10"/>
      <c r="F4" s="10"/>
      <c r="G4" s="10"/>
    </row>
    <row r="5" ht="24" customHeight="1" spans="1:7">
      <c r="A5" s="7" t="s">
        <v>79</v>
      </c>
      <c r="B5" s="7"/>
      <c r="C5" s="8" t="s">
        <v>80</v>
      </c>
      <c r="D5" s="9"/>
      <c r="E5" s="7" t="s">
        <v>81</v>
      </c>
      <c r="F5" s="10" t="s">
        <v>82</v>
      </c>
      <c r="G5" s="10"/>
    </row>
    <row r="6" ht="24" customHeight="1" spans="1:7">
      <c r="A6" s="7" t="s">
        <v>83</v>
      </c>
      <c r="B6" s="7"/>
      <c r="C6" s="8" t="s">
        <v>84</v>
      </c>
      <c r="D6" s="9"/>
      <c r="E6" s="7" t="s">
        <v>85</v>
      </c>
      <c r="F6" s="10" t="str">
        <f>申报表!E6</f>
        <v>阿克陶县克孜勒陶镇人民政府</v>
      </c>
      <c r="G6" s="10"/>
    </row>
    <row r="7" ht="24" customHeight="1" spans="1:7">
      <c r="A7" s="7" t="s">
        <v>86</v>
      </c>
      <c r="B7" s="7"/>
      <c r="C7" s="11" t="s">
        <v>87</v>
      </c>
      <c r="D7" s="10">
        <f>申报表!D7</f>
        <v>300</v>
      </c>
      <c r="E7" s="10"/>
      <c r="F7" s="10"/>
      <c r="G7" s="10"/>
    </row>
    <row r="8" ht="24" customHeight="1" spans="1:7">
      <c r="A8" s="7"/>
      <c r="B8" s="7"/>
      <c r="C8" s="7" t="s">
        <v>88</v>
      </c>
      <c r="D8" s="10" t="str">
        <f>申报表!D8&amp;"（其中：直达资金100）"</f>
        <v>300（其中：直达资金100）</v>
      </c>
      <c r="E8" s="10"/>
      <c r="F8" s="10"/>
      <c r="G8" s="10"/>
    </row>
    <row r="9" ht="24" customHeight="1" spans="1:7">
      <c r="A9" s="7"/>
      <c r="B9" s="7"/>
      <c r="C9" s="7" t="s">
        <v>14</v>
      </c>
      <c r="D9" s="10">
        <f>申报表!D9</f>
        <v>0</v>
      </c>
      <c r="E9" s="10"/>
      <c r="F9" s="10"/>
      <c r="G9" s="10"/>
    </row>
    <row r="10" ht="72" customHeight="1" spans="1:7">
      <c r="A10" s="12" t="s">
        <v>15</v>
      </c>
      <c r="B10" s="13" t="str">
        <f>申报表!B11</f>
        <v>目标1：硬化面积20000㎡及附属配套设施。
目标2：通过项目实施，可改善当地的投资环境，促进农村经济发展；可以增加农民收入，拓宽农民就业渠道，通过以工代赈项目实施计划可解决100人就地就近就业增收,发放以工代赈劳务报酬金额70万元，人均增收0.7万元，务工人员中50人为安置点易地搬迁居民，优先吸纳脱贫人口、易返贫致贫监测人口、其他农村低收入群体，尽最大可能多地带动本地劳动力就业。</v>
      </c>
      <c r="C10" s="14"/>
      <c r="D10" s="15"/>
      <c r="E10" s="15"/>
      <c r="F10" s="15"/>
      <c r="G10" s="16"/>
    </row>
    <row r="11" ht="28.15" customHeight="1" spans="1:7">
      <c r="A11" s="17" t="s">
        <v>18</v>
      </c>
      <c r="B11" s="17" t="s">
        <v>19</v>
      </c>
      <c r="C11" s="17" t="s">
        <v>20</v>
      </c>
      <c r="D11" s="18" t="s">
        <v>21</v>
      </c>
      <c r="E11" s="7"/>
      <c r="F11" s="7"/>
      <c r="G11" s="7" t="s">
        <v>22</v>
      </c>
    </row>
    <row r="12" ht="28.15" customHeight="1" spans="1:7">
      <c r="A12" s="17"/>
      <c r="B12" s="19" t="s">
        <v>23</v>
      </c>
      <c r="C12" s="19" t="s">
        <v>24</v>
      </c>
      <c r="D12" s="20" t="str">
        <f>申报表!D13</f>
        <v>道路硬化面积</v>
      </c>
      <c r="E12" s="11"/>
      <c r="F12" s="11"/>
      <c r="G12" s="21" t="str">
        <f>申报表!E13</f>
        <v>=20000㎡</v>
      </c>
    </row>
    <row r="13" ht="28.15" customHeight="1" spans="1:7">
      <c r="A13" s="22"/>
      <c r="B13" s="23"/>
      <c r="C13" s="24" t="s">
        <v>27</v>
      </c>
      <c r="D13" s="20" t="str">
        <f>申报表!D14</f>
        <v>项目验收合格率</v>
      </c>
      <c r="E13" s="11"/>
      <c r="F13" s="11"/>
      <c r="G13" s="25" t="str">
        <f>申报表!E14</f>
        <v>=100%</v>
      </c>
    </row>
    <row r="14" ht="28.15" customHeight="1" spans="1:7">
      <c r="A14" s="22"/>
      <c r="B14" s="23"/>
      <c r="C14" s="24" t="s">
        <v>30</v>
      </c>
      <c r="D14" s="20" t="str">
        <f>申报表!D15</f>
        <v>项目计划开工时间</v>
      </c>
      <c r="E14" s="11"/>
      <c r="F14" s="11"/>
      <c r="G14" s="21" t="str">
        <f>申报表!E15</f>
        <v>2024年4月</v>
      </c>
    </row>
    <row r="15" ht="28.15" customHeight="1" spans="1:7">
      <c r="A15" s="22"/>
      <c r="B15" s="23"/>
      <c r="C15" s="26"/>
      <c r="D15" s="20" t="str">
        <f>申报表!D16</f>
        <v>项目计划完工时间</v>
      </c>
      <c r="E15" s="11"/>
      <c r="F15" s="11"/>
      <c r="G15" s="21" t="str">
        <f>申报表!E16</f>
        <v>2024年11月</v>
      </c>
    </row>
    <row r="16" ht="28.15" customHeight="1" spans="1:7">
      <c r="A16" s="22"/>
      <c r="B16" s="23"/>
      <c r="C16" s="27"/>
      <c r="D16" s="20" t="str">
        <f>申报表!D17</f>
        <v>项目完成及时率</v>
      </c>
      <c r="E16" s="11"/>
      <c r="F16" s="11"/>
      <c r="G16" s="25" t="str">
        <f>申报表!E17</f>
        <v>=100%</v>
      </c>
    </row>
    <row r="17" ht="28.15" customHeight="1" spans="1:7">
      <c r="A17" s="22"/>
      <c r="B17" s="23"/>
      <c r="C17" s="24" t="s">
        <v>36</v>
      </c>
      <c r="D17" s="20" t="str">
        <f>申报表!D18</f>
        <v>工程建设费用</v>
      </c>
      <c r="E17" s="11"/>
      <c r="F17" s="11"/>
      <c r="G17" s="21" t="str">
        <f>申报表!E18</f>
        <v>≤286万元</v>
      </c>
    </row>
    <row r="18" ht="28.15" customHeight="1" spans="1:7">
      <c r="A18" s="22"/>
      <c r="B18" s="28"/>
      <c r="C18" s="27"/>
      <c r="D18" s="20" t="str">
        <f>申报表!D19</f>
        <v>工程建设其他费用及预备费</v>
      </c>
      <c r="E18" s="11"/>
      <c r="F18" s="11"/>
      <c r="G18" s="21" t="str">
        <f>申报表!E19</f>
        <v>≤14万元</v>
      </c>
    </row>
    <row r="19" ht="28.15" customHeight="1" spans="1:7">
      <c r="A19" s="22"/>
      <c r="B19" s="17" t="s">
        <v>41</v>
      </c>
      <c r="C19" s="27" t="s">
        <v>42</v>
      </c>
      <c r="D19" s="20" t="e">
        <f>申报表!#REF!</f>
        <v>#REF!</v>
      </c>
      <c r="E19" s="11"/>
      <c r="F19" s="11"/>
      <c r="G19" s="21" t="e">
        <f>申报表!#REF!</f>
        <v>#REF!</v>
      </c>
    </row>
    <row r="20" ht="28.15" customHeight="1" spans="1:7">
      <c r="A20" s="22"/>
      <c r="B20" s="17"/>
      <c r="C20" s="17" t="s">
        <v>45</v>
      </c>
      <c r="D20" s="20" t="str">
        <f>申报表!D21</f>
        <v>以工代赈带动就业人口数</v>
      </c>
      <c r="E20" s="11"/>
      <c r="F20" s="11"/>
      <c r="G20" s="21" t="str">
        <f>申报表!E21</f>
        <v>≥100人</v>
      </c>
    </row>
    <row r="21" ht="28.15" customHeight="1" spans="1:7">
      <c r="A21" s="22"/>
      <c r="B21" s="17"/>
      <c r="C21" s="17"/>
      <c r="D21" s="20" t="e">
        <f>申报表!#REF!</f>
        <v>#REF!</v>
      </c>
      <c r="E21" s="11"/>
      <c r="F21" s="11"/>
      <c r="G21" s="21" t="e">
        <f>申报表!#REF!</f>
        <v>#REF!</v>
      </c>
    </row>
    <row r="22" ht="28.15" customHeight="1" spans="1:7">
      <c r="A22" s="22"/>
      <c r="B22" s="17"/>
      <c r="C22" s="29" t="s">
        <v>48</v>
      </c>
      <c r="D22" s="20" t="str">
        <f>申报表!D22</f>
        <v>工程设计使用年限</v>
      </c>
      <c r="E22" s="11"/>
      <c r="F22" s="11"/>
      <c r="G22" s="21" t="str">
        <f>申报表!E22</f>
        <v>≤10年</v>
      </c>
    </row>
    <row r="23" ht="28.15" customHeight="1" spans="1:7">
      <c r="A23" s="22"/>
      <c r="B23" s="26" t="s">
        <v>51</v>
      </c>
      <c r="C23" s="24" t="s">
        <v>52</v>
      </c>
      <c r="D23" s="20" t="str">
        <f>申报表!D23</f>
        <v>受益群众满意度</v>
      </c>
      <c r="E23" s="11"/>
      <c r="F23" s="11"/>
      <c r="G23" s="25" t="str">
        <f>申报表!E23</f>
        <v>≥95%</v>
      </c>
    </row>
    <row r="24" ht="28.15" customHeight="1" spans="1:7">
      <c r="A24" s="22"/>
      <c r="B24" s="27"/>
      <c r="C24" s="27"/>
      <c r="D24" s="20" t="str">
        <f>申报表!D24</f>
        <v>受益劳动人口满意度</v>
      </c>
      <c r="E24" s="11"/>
      <c r="F24" s="11"/>
      <c r="G24" s="25" t="str">
        <f>申报表!E24</f>
        <v>≥95%</v>
      </c>
    </row>
  </sheetData>
  <mergeCells count="39">
    <mergeCell ref="A1:G1"/>
    <mergeCell ref="A2:G2"/>
    <mergeCell ref="A3:B3"/>
    <mergeCell ref="C3:G3"/>
    <mergeCell ref="A4:B4"/>
    <mergeCell ref="C4:G4"/>
    <mergeCell ref="A5:B5"/>
    <mergeCell ref="C5:D5"/>
    <mergeCell ref="F5:G5"/>
    <mergeCell ref="A6:B6"/>
    <mergeCell ref="C6:D6"/>
    <mergeCell ref="F6:G6"/>
    <mergeCell ref="D7:G7"/>
    <mergeCell ref="D8:G8"/>
    <mergeCell ref="D9:G9"/>
    <mergeCell ref="B10:G10"/>
    <mergeCell ref="D11:F11"/>
    <mergeCell ref="D12:F12"/>
    <mergeCell ref="D13:F13"/>
    <mergeCell ref="D14:F14"/>
    <mergeCell ref="D15:F15"/>
    <mergeCell ref="D16:F16"/>
    <mergeCell ref="D17:F17"/>
    <mergeCell ref="D18:F18"/>
    <mergeCell ref="D19:F19"/>
    <mergeCell ref="D20:F20"/>
    <mergeCell ref="D21:F21"/>
    <mergeCell ref="D22:F22"/>
    <mergeCell ref="D23:F23"/>
    <mergeCell ref="D24:F24"/>
    <mergeCell ref="A11:A24"/>
    <mergeCell ref="B12:B18"/>
    <mergeCell ref="B19:B22"/>
    <mergeCell ref="B23:B24"/>
    <mergeCell ref="C14:C16"/>
    <mergeCell ref="C17:C18"/>
    <mergeCell ref="C20:C21"/>
    <mergeCell ref="C23:C24"/>
    <mergeCell ref="A7:B9"/>
  </mergeCells>
  <pageMargins left="0.75" right="0.75" top="1" bottom="1" header="0.5" footer="0.5"/>
  <pageSetup paperSize="9" scale="83"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rangeList sheetStid="3" master="">
    <arrUserId title="区域2_1" rangeCreator="" othersAccessPermission="edit"/>
    <arrUserId title="区域2" rangeCreator="" othersAccessPermission="edit"/>
    <arrUserId title="区域2_1_1" rangeCreator="" othersAccessPermission="edit"/>
  </rangeList>
  <rangeList sheetStid="2"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申报表</vt:lpstr>
      <vt:lpstr>1-8监控表</vt:lpstr>
      <vt:lpstr>直达资金绩效目标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2021-01-28T08:27:00Z</dcterms:created>
  <dcterms:modified xsi:type="dcterms:W3CDTF">2024-10-22T10:56:46Z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2052-11.8.2.11500</vt:lpwstr>
  </property>
  <property fmtid="{D5CDD505-2E9C-101B-9397-08002B2CF9AE}" pid="3" name="KSOReadingLayout">
    <vt:bool>true</vt:bool>
  </property>
  <property fmtid="{D5CDD505-2E9C-101B-9397-08002B2CF9AE}" pid="4" name="ICV">
    <vt:lpwstr>E1EFCA61E8D747A4B8417FF964664ABA_13</vt:lpwstr>
  </property>
</Properties>
</file>